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09_Urbana oprema\39_Igrala2026\Popisi zaklenjeni_20260619\"/>
    </mc:Choice>
  </mc:AlternateContent>
  <bookViews>
    <workbookView xWindow="28680" yWindow="-120" windowWidth="25440" windowHeight="15396" tabRatio="963" activeTab="1"/>
  </bookViews>
  <sheets>
    <sheet name="Splošna določila" sheetId="2" r:id="rId1"/>
    <sheet name="3.sklop Popis Kokrica"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5" l="1"/>
  <c r="F13" i="5"/>
  <c r="F11" i="5"/>
  <c r="F8" i="5"/>
  <c r="A17" i="5"/>
  <c r="F17" i="5" l="1"/>
  <c r="F19" i="5" l="1"/>
  <c r="F23" i="5" l="1"/>
  <c r="F24" i="5" s="1"/>
  <c r="F25" i="5" s="1"/>
</calcChain>
</file>

<file path=xl/sharedStrings.xml><?xml version="1.0" encoding="utf-8"?>
<sst xmlns="http://schemas.openxmlformats.org/spreadsheetml/2006/main" count="63" uniqueCount="61">
  <si>
    <t xml:space="preserve">oznaka </t>
  </si>
  <si>
    <t>opis</t>
  </si>
  <si>
    <t>enota</t>
  </si>
  <si>
    <t xml:space="preserve">količina </t>
  </si>
  <si>
    <t>cena za enoto</t>
  </si>
  <si>
    <t>vrednost</t>
  </si>
  <si>
    <t>SPLOŠNA DOLOČILA</t>
  </si>
  <si>
    <t>Vsi eventualni komercialni nazivi omenjeni v popisu del, so uporabljeni le kot referenčni proizvodi!!</t>
  </si>
  <si>
    <t>Lokacija:</t>
  </si>
  <si>
    <t>kpl</t>
  </si>
  <si>
    <t>Skupaj:</t>
  </si>
  <si>
    <t>m2</t>
  </si>
  <si>
    <t>humusiranje z izkopanim humusom, dodatnim dovozom humusa in zatravitev</t>
  </si>
  <si>
    <t xml:space="preserve">SPLOŠNA DOLOČILA </t>
  </si>
  <si>
    <t xml:space="preserve">Priporočljivo je, da si ponudnik pred oddajo ponudbe posamezna otroška igrišča ogleda. Ponudnik s svojim podpisom pri oddaji ponudbe potrjuje seznanjenost s projektom in posameznimi lokacijami izvedbe del, z vsemi tehničnimi zahtevami ter dostopi do območja za izvedbo del. </t>
  </si>
  <si>
    <t>Vsi eventualni komercialni nazivi omenjeni v popisu del so uporabljeni le kot referenčni proizvodi.</t>
  </si>
  <si>
    <t>Vsa igrala morajo biti vgrajena po navodilih proizvajalca.</t>
  </si>
  <si>
    <t>Pri izvedbi del je potrebno upoštevati možnost omejenega dostopa s težko gradbeno mehanizacijo.</t>
  </si>
  <si>
    <t>Izvajalec je dolžan brezpogojno upoštevati vso veljavno zakonodajo s področja gradbenih odpadkov. Izvajalec je dolžan v imenu (po pooblastilu) investitorja ravnati z odpadki v skladu z Uredbo o ravnanju z odpadki, ki nastanejo pri gradbenih delih (Ur.l.RS št. 34/08). V cenah je potrebno zajeti odvoz materiala na trajno deponijo, vključno s plačilom vseh taks.</t>
  </si>
  <si>
    <t>Igrala - opombe:</t>
  </si>
  <si>
    <t>Ponudba mora zajemati:</t>
  </si>
  <si>
    <t>V popisu morajo biti v vseh cenah za enoto mere vkalkulirana popolnoma vsa pripravljalna, pomožna in zaključna dela, ki pripadajo k posamezni postavki in so potrebna za nemoteno izvajanje del! V ceno mora biti vključeno tudi ponovno humuziranje in zatravitev zelenic (oziroma vzpostavitev v prvotno stanje).</t>
  </si>
  <si>
    <t>Stroške koordinacije, sodelovanja in usklajevanja z dobavitelji opreme ter z vsemi ostalimi na projektu.</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</si>
  <si>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</si>
  <si>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</si>
  <si>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dobave posameznih elementov, začasnega deponiranja in zavarovanja deponiranega materiala z vsemi prevozi in prenosi na gradbišču, iz deponije do mesta vgradnje.</t>
  </si>
  <si>
    <t>Stroške čiščenja javnih ter drugih poti in okolja izven gradbišča, ki jih bo onesnažil s svojimi vozili ali deli izvajalca.</t>
  </si>
  <si>
    <t>Stroške čiščenja objekta med izvajanjem del in končnega temeljitega čiščenja na posameznih lokacijah, kar zadeva delo izvajalca in vseh podizvajalcev, med izvedbo del in pred primopredajo opreme.</t>
  </si>
  <si>
    <t>Stroške električne energije, vode, TK priključkov in morebitne ostale stroške za cel čas gradnje do primopredaje opreme naročniku.</t>
  </si>
  <si>
    <t>Stroške predpisanih ukrepov varstva pri delu in varstva pred požarom, ki jih mora izvajalec obvezno upoštevati.</t>
  </si>
  <si>
    <t>Stroške za popravilo morebitnih škod, ki bi nastale na posameznem igrišču oz. njegovem delu, dovoznih cestah, zunanjem okolju, komunalnih vodih in priključkih ter na sosednjih objektih po krivdi izvajalca kot posledica izvajanja del.</t>
  </si>
  <si>
    <t>Stroške zbiranja in predložitve investitorju vse ustrezne dokumente, ateste, meritve, poročila idr. tudi od vseh svojih podizvajalcev ter ostalih izvajalcev in dobaviteljev na projektu.</t>
  </si>
  <si>
    <t>Stroške priprave, prijave gradbišča, odstranitev eventuelnih ovir in ureditev delovnega platoja, organizacije, označevanja, ureditve, zavarovanja (varnostni trakovi ter začasne fiksne bariere na mestih, kjer je povečana možnost vdora nepooblaščenih oseb)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</si>
  <si>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Vse potrebne vertikalne in horizontalne transporte ter upoštevati velikost parcele ter posledično zaradi tega sprotni dovoz določenega materiala in opreme na delovišče.</t>
  </si>
  <si>
    <t>Ves potrebni notranji in zunanji vertikalni in horizontalni transporti do začasnih in stalnih deponij ter vsa pripravljalna, pomožna in zaključna dela. Odpadni in izkopani material se deponira na deponije, katere morajo imeti upravna dovoljenja za deponiranje posameznih vrst materiala in vsa druga dovoljenja in registracije, ki izhajajo iz zakonodaje, ki pokriva to področje. Pri  cenah je potrebno upoštevati določeno specifičnost lokacije glede na skladiščenje materiala.</t>
  </si>
  <si>
    <t>Vse splošne in stalne stroške povezane z organizacijo in delom na gradbišču.</t>
  </si>
  <si>
    <t>Vsa potrebna pomožna delovna sredstva za delo, kot npr. lestve, delovni odri, orodje.</t>
  </si>
  <si>
    <t>Vsak ponudnik z oddajo ponudbe izjavlja, da je sposoben v popolnosti kakovostno izvesti predmetni projekt.</t>
  </si>
  <si>
    <t xml:space="preserve">2. </t>
  </si>
  <si>
    <t>2.1.</t>
  </si>
  <si>
    <t>2.2.</t>
  </si>
  <si>
    <t>2.3.</t>
  </si>
  <si>
    <t>Da bodo leseni deli igral globinsko impregnirani in bodo imeli vsaj 3-letno garancijo, da bodo deli igral iz plastike ali steklenih vlaken imeli najmanj 2-letno garancijo ter da bodo kovinski deli igral imeli najmanj 9-letno garancijo.</t>
  </si>
  <si>
    <t>Ponudbeni predračun skupaj</t>
  </si>
  <si>
    <t>SKUPAJ PONUDBENI PREDRAČUN  (brez DDV)</t>
  </si>
  <si>
    <t>22 % DDV</t>
  </si>
  <si>
    <t>SKUPAJ PONUDBENI PREDRAČUN  (z DDV)</t>
  </si>
  <si>
    <t>Kompletna odstranitev obstoječe nihajne gugalnice (vključno z gumo, temeljem in igralom)</t>
  </si>
  <si>
    <t>Dobava in priprava ustrezne varovalne podlage (guma) za predlagano igralo (za višino možnega padca 132 cm, vezano na vzorčno ponujeno igralo tč. 2.1. - skupne površine 51 m2)</t>
  </si>
  <si>
    <t>Zamenjava nihajne gugalnice Kokrica</t>
  </si>
  <si>
    <t>2.4.</t>
  </si>
  <si>
    <r>
      <t>Nabava in montaža igrala: nihajna 2</t>
    </r>
    <r>
      <rPr>
        <u/>
        <sz val="10"/>
        <color theme="1"/>
        <rFont val="Calibri"/>
        <family val="2"/>
        <charset val="238"/>
        <scheme val="minor"/>
      </rPr>
      <t>-sedežna gugalnica kot npr. Sarba F/7160, z enim navadnim in enim otroškim sedežem z varovalom ali enakovredno</t>
    </r>
    <r>
      <rPr>
        <sz val="10"/>
        <color theme="1"/>
        <rFont val="Calibri"/>
        <family val="2"/>
        <charset val="238"/>
        <scheme val="minor"/>
      </rPr>
      <t>, z izvedbo potrebnih temeljev in pritrdilnega materiala, skladno z navodili proizvajalca</t>
    </r>
  </si>
  <si>
    <t>Zamenjava nihajne gugalnice na Igrišču Kokrica SKUPAJ (brez DDV)</t>
  </si>
  <si>
    <t>Nepredvidena dela (brez DDV)</t>
  </si>
  <si>
    <t>Polje za vpis nadomestnega artikla s polnim imenom</t>
  </si>
  <si>
    <t>Vse vgrajene materiale in opremo mora predhodno (pred izvedbo ali vgrajevanjem) obvezno pisno potrditi investitor.</t>
  </si>
  <si>
    <t xml:space="preserve">V tehničnih specifikacijah navedena blagovna znamka firma, podjetje oziroma tip blaga ali materiala pomeni navedeno ali enakovredno. Ponudnik lahko ponudi druge artikle, material in opremo, vendar samo pod pogojem, če s predložitvijo tehnične dokumentacije oz. druge ustrezne dokumentacije in zahtevanih certifikatov ob oddaji ponudbe dokaže, da je ponujen izdelek/artikel/material enakovreden oz. da izpolnjuje navedene kriterije, parametre in lastnosti (sestav, dimenzija, material, slika ponujenega igrala ...), ki se v posamezni postavki ali splošni opombi od določenega artikla, opreme ali materiala zahtevajo. 
Ponudnik mora v primeru, ko ne ponuja tipa izdelka/artikla/materiala, ki je naveden v opisu postavke, v popis del vpisati popoln naziv in tip artikla, ki ga ponuja. </t>
  </si>
  <si>
    <t xml:space="preserve">Vsa igrala morajo ustrezati zahtevam varnostnega standarda SIST EN 1176 in  SIST EN 1177. Vgrajeni material mora ustrezati veljavnim normativom in  predpisanim standardom ter ustrezati kvaliteti določeni z veljavno zakonodajo. </t>
  </si>
  <si>
    <t>V ceni mora biti zajeta tudi izdelava temeljev skladno z navodili proizvajalca igral. Vsa igrala morajo biti izdelana po standardu EN 1176 in EN 1177.</t>
  </si>
  <si>
    <t xml:space="preserve">Ponudniki morajo že ob oddaji ponudbe za vsa ponujena igrala predložiti tehnično oz. drugo ustrezno dokumentacijo, iz katere mora jasno in nedvoumno izhajati, da ponudniki zagotavljajo dobavo in montažo igral, ki so skladna z zahtevami naročnika, kot izhaja iz popisa del (sestav, dimenzije, material, slika ponujenega igrala … ), ter kopije certifikatov oz. drugih ustreznih testnih poročil, iz katerih bo razvidna skladnost vsakega ponujenega igrala s standardoma SIST EN 1176 in SIST EN 1177. </t>
  </si>
  <si>
    <t>V fazi izvedbe del bo moral izbrani ponudnik (izvajalec) pred dobavo, montažo oz. vgradnjo posameznega igrala s strani naročnika pridobiti pisno potrditev, da so igrala ustrezna in skladna z zahtevami naročnika ter za vsako vgrajeno igralo predložiti ustrezne certifikate, izjave o skladnosti s standardi, navodila za varno uporabo in vzdrževanje vgrajenih igral oz. vgrajene podlage v slovenskem jeziku, garancijske liste z garancijskimi pogoji. Pridobitev teh listin mora biti vkalkulirana v cenah.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</si>
</sst>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charset val="238"/>
      <scheme val="minor"/>
    </font>
    <font>
      <sz val="10"/>
      <name val="Arial"/>
      <family val="2"/>
    </font>
    <font>
      <sz val="10"/>
      <color theme="1"/>
      <name val="Calibri"/>
      <family val="2"/>
      <charset val="238"/>
      <scheme val="minor"/>
    </font>
    <font>
      <sz val="10"/>
      <color rgb="FFFF0000"/>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u/>
      <sz val="10"/>
      <color theme="1"/>
      <name val="Calibri"/>
      <family val="2"/>
      <charset val="238"/>
      <scheme val="minor"/>
    </font>
    <font>
      <b/>
      <sz val="15"/>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0" applyFont="1"/>
    <xf numFmtId="0" fontId="2" fillId="0" borderId="0" xfId="1" applyFont="1" applyAlignment="1">
      <alignment vertical="top"/>
    </xf>
    <xf numFmtId="0" fontId="2" fillId="0" borderId="0" xfId="1" applyFont="1" applyAlignment="1">
      <alignment vertical="top" wrapText="1"/>
    </xf>
    <xf numFmtId="0" fontId="2" fillId="0" borderId="0" xfId="0" quotePrefix="1" applyFont="1" applyAlignment="1">
      <alignment vertical="top" wrapText="1"/>
    </xf>
    <xf numFmtId="0" fontId="2" fillId="0" borderId="0" xfId="0" applyFont="1" applyAlignment="1">
      <alignment vertical="top" wrapText="1"/>
    </xf>
    <xf numFmtId="0" fontId="2"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vertical="top"/>
    </xf>
    <xf numFmtId="0" fontId="2" fillId="0" borderId="0" xfId="0" applyFont="1" applyAlignment="1">
      <alignment horizontal="left" vertical="center" wrapText="1"/>
    </xf>
    <xf numFmtId="49" fontId="4" fillId="0" borderId="2" xfId="0" applyNumberFormat="1" applyFont="1" applyBorder="1"/>
    <xf numFmtId="0" fontId="4" fillId="0" borderId="0" xfId="0" applyFont="1" applyAlignment="1">
      <alignment vertical="top" wrapText="1"/>
    </xf>
    <xf numFmtId="0" fontId="5" fillId="0" borderId="0" xfId="0" quotePrefix="1"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2" fontId="4"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4" fontId="2" fillId="0" borderId="0" xfId="0" applyNumberFormat="1" applyFont="1" applyAlignment="1" applyProtection="1">
      <alignment horizontal="center" vertical="center" wrapText="1"/>
      <protection locked="0"/>
    </xf>
    <xf numFmtId="0" fontId="3" fillId="0" borderId="0" xfId="0" applyFont="1"/>
    <xf numFmtId="49" fontId="5" fillId="0" borderId="0" xfId="0" applyNumberFormat="1" applyFont="1" applyAlignment="1">
      <alignment vertical="top" wrapText="1"/>
    </xf>
    <xf numFmtId="0" fontId="2" fillId="2" borderId="0" xfId="0" applyFont="1" applyFill="1"/>
    <xf numFmtId="0" fontId="6" fillId="2" borderId="2" xfId="0" applyFont="1" applyFill="1" applyBorder="1"/>
    <xf numFmtId="164" fontId="6" fillId="2" borderId="2" xfId="0" applyNumberFormat="1" applyFont="1" applyFill="1" applyBorder="1"/>
    <xf numFmtId="0" fontId="6" fillId="2" borderId="3" xfId="0" applyFont="1" applyFill="1" applyBorder="1"/>
    <xf numFmtId="164" fontId="6" fillId="2" borderId="3" xfId="0" applyNumberFormat="1" applyFont="1" applyFill="1" applyBorder="1"/>
    <xf numFmtId="0" fontId="4" fillId="0" borderId="0" xfId="1" applyFont="1" applyAlignment="1">
      <alignment vertical="top" wrapText="1"/>
    </xf>
    <xf numFmtId="0" fontId="4" fillId="0" borderId="0" xfId="0" applyFont="1" applyAlignment="1">
      <alignment horizontal="center" vertical="center"/>
    </xf>
    <xf numFmtId="2" fontId="4" fillId="0" borderId="0" xfId="0" applyNumberFormat="1" applyFont="1" applyAlignment="1">
      <alignment horizontal="right" vertical="center"/>
    </xf>
    <xf numFmtId="164" fontId="4" fillId="0" borderId="0" xfId="0" applyNumberFormat="1" applyFont="1" applyAlignment="1">
      <alignment horizontal="righ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5" fillId="0" borderId="2" xfId="0" applyFont="1" applyBorder="1" applyAlignment="1">
      <alignment horizontal="center" vertical="center"/>
    </xf>
    <xf numFmtId="2" fontId="5" fillId="0" borderId="2" xfId="0" applyNumberFormat="1" applyFont="1" applyBorder="1" applyAlignment="1">
      <alignment horizontal="right" vertical="center"/>
    </xf>
    <xf numFmtId="164" fontId="5" fillId="0" borderId="2" xfId="0" applyNumberFormat="1"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2" fontId="5" fillId="0" borderId="0" xfId="0" applyNumberFormat="1" applyFont="1" applyAlignment="1">
      <alignment horizontal="right" vertical="center"/>
    </xf>
    <xf numFmtId="164" fontId="5" fillId="0" borderId="0" xfId="0" applyNumberFormat="1" applyFont="1" applyAlignment="1">
      <alignment horizontal="right" vertical="center"/>
    </xf>
    <xf numFmtId="0" fontId="5" fillId="0" borderId="0" xfId="0" applyFont="1" applyAlignment="1">
      <alignment horizontal="center" vertical="center"/>
    </xf>
    <xf numFmtId="164" fontId="5" fillId="0" borderId="0" xfId="0" applyNumberFormat="1" applyFont="1" applyAlignment="1" applyProtection="1">
      <alignment horizontal="right" vertical="center"/>
      <protection locked="0"/>
    </xf>
    <xf numFmtId="0" fontId="5" fillId="0" borderId="0" xfId="0" applyFont="1" applyAlignment="1">
      <alignment horizontal="left" vertical="center"/>
    </xf>
    <xf numFmtId="49" fontId="4" fillId="0" borderId="0" xfId="0" applyNumberFormat="1" applyFont="1"/>
    <xf numFmtId="0" fontId="4" fillId="3" borderId="4" xfId="0" applyFont="1" applyFill="1" applyBorder="1" applyAlignment="1">
      <alignment horizontal="left" vertical="center"/>
    </xf>
    <xf numFmtId="0" fontId="4" fillId="3" borderId="3" xfId="0" applyFont="1" applyFill="1" applyBorder="1" applyAlignment="1">
      <alignment horizontal="left" vertical="center" wrapText="1"/>
    </xf>
    <xf numFmtId="0" fontId="4" fillId="3" borderId="3" xfId="0" applyFont="1" applyFill="1" applyBorder="1" applyAlignment="1">
      <alignment horizontal="center" vertical="center"/>
    </xf>
    <xf numFmtId="2" fontId="4" fillId="3" borderId="3" xfId="0" applyNumberFormat="1" applyFont="1" applyFill="1" applyBorder="1" applyAlignment="1">
      <alignment horizontal="right" vertical="center"/>
    </xf>
    <xf numFmtId="164" fontId="4" fillId="3" borderId="3" xfId="0" applyNumberFormat="1" applyFont="1" applyFill="1" applyBorder="1" applyAlignment="1">
      <alignment horizontal="right" vertical="center"/>
    </xf>
    <xf numFmtId="164" fontId="4" fillId="3" borderId="5" xfId="0" applyNumberFormat="1" applyFont="1" applyFill="1" applyBorder="1" applyAlignment="1">
      <alignment horizontal="right" vertical="center"/>
    </xf>
    <xf numFmtId="0" fontId="2" fillId="3" borderId="4" xfId="0" applyFont="1" applyFill="1" applyBorder="1"/>
    <xf numFmtId="0" fontId="2" fillId="3" borderId="3" xfId="0" applyFont="1" applyFill="1" applyBorder="1"/>
    <xf numFmtId="10" fontId="2" fillId="3" borderId="3" xfId="0" applyNumberFormat="1" applyFont="1" applyFill="1" applyBorder="1"/>
    <xf numFmtId="164" fontId="6" fillId="3" borderId="5" xfId="0" applyNumberFormat="1" applyFont="1" applyFill="1" applyBorder="1"/>
    <xf numFmtId="0" fontId="2" fillId="4" borderId="0" xfId="0" applyFont="1" applyFill="1"/>
    <xf numFmtId="0" fontId="8" fillId="0" borderId="2" xfId="0" applyFont="1" applyBorder="1"/>
    <xf numFmtId="0" fontId="2" fillId="0" borderId="2" xfId="0" applyFont="1" applyBorder="1"/>
    <xf numFmtId="0" fontId="4" fillId="5" borderId="0" xfId="0" applyFont="1" applyFill="1" applyAlignment="1" applyProtection="1">
      <alignment horizontal="left" vertical="center"/>
      <protection locked="0"/>
    </xf>
    <xf numFmtId="0" fontId="2" fillId="4" borderId="0" xfId="0" applyFont="1" applyFill="1" applyAlignment="1">
      <alignment vertical="top" wrapText="1"/>
    </xf>
    <xf numFmtId="49" fontId="6" fillId="0" borderId="0" xfId="0" applyNumberFormat="1" applyFont="1" applyAlignment="1">
      <alignment vertical="top"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1</xdr:rowOff>
    </xdr:from>
    <xdr:to>
      <xdr:col>1</xdr:col>
      <xdr:colOff>1638300</xdr:colOff>
      <xdr:row>8</xdr:row>
      <xdr:rowOff>1965960</xdr:rowOff>
    </xdr:to>
    <xdr:pic>
      <xdr:nvPicPr>
        <xdr:cNvPr id="3" name="Slika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624840" y="7078981"/>
          <a:ext cx="1638300" cy="1965959"/>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5"/>
  <sheetViews>
    <sheetView topLeftCell="A10" workbookViewId="0">
      <selection activeCell="C25" sqref="C25"/>
    </sheetView>
  </sheetViews>
  <sheetFormatPr defaultColWidth="9.109375" defaultRowHeight="13.8" x14ac:dyDescent="0.3"/>
  <cols>
    <col min="1" max="1" width="68.44140625" style="6" customWidth="1"/>
    <col min="2" max="5" width="9.109375" style="1"/>
    <col min="6" max="6" width="74.88671875" style="1" customWidth="1"/>
    <col min="7" max="16384" width="9.109375" style="1"/>
  </cols>
  <sheetData>
    <row r="2" spans="1:6" x14ac:dyDescent="0.3">
      <c r="A2" s="10" t="s">
        <v>13</v>
      </c>
    </row>
    <row r="3" spans="1:6" x14ac:dyDescent="0.3">
      <c r="A3" s="2"/>
      <c r="F3" s="6"/>
    </row>
    <row r="4" spans="1:6" ht="27.6" x14ac:dyDescent="0.3">
      <c r="A4" s="3" t="s">
        <v>37</v>
      </c>
      <c r="F4" s="44"/>
    </row>
    <row r="5" spans="1:6" x14ac:dyDescent="0.3">
      <c r="A5" s="3"/>
      <c r="F5" s="2"/>
    </row>
    <row r="6" spans="1:6" ht="55.2" x14ac:dyDescent="0.3">
      <c r="A6" s="3" t="s">
        <v>14</v>
      </c>
      <c r="F6" s="3"/>
    </row>
    <row r="7" spans="1:6" x14ac:dyDescent="0.3">
      <c r="A7" s="4"/>
      <c r="F7" s="3"/>
    </row>
    <row r="8" spans="1:6" ht="27.6" x14ac:dyDescent="0.3">
      <c r="A8" s="5" t="s">
        <v>15</v>
      </c>
      <c r="F8" s="3"/>
    </row>
    <row r="9" spans="1:6" x14ac:dyDescent="0.3">
      <c r="A9" s="5"/>
      <c r="F9" s="4"/>
    </row>
    <row r="10" spans="1:6" ht="138" x14ac:dyDescent="0.3">
      <c r="A10" s="59" t="s">
        <v>56</v>
      </c>
      <c r="F10" s="5"/>
    </row>
    <row r="11" spans="1:6" x14ac:dyDescent="0.3">
      <c r="F11" s="5"/>
    </row>
    <row r="12" spans="1:6" ht="50.25" customHeight="1" x14ac:dyDescent="0.3">
      <c r="A12" s="7" t="s">
        <v>57</v>
      </c>
      <c r="B12" s="7"/>
      <c r="C12" s="7"/>
      <c r="D12" s="7"/>
      <c r="E12" s="7"/>
      <c r="F12" s="7"/>
    </row>
    <row r="13" spans="1:6" ht="82.8" x14ac:dyDescent="0.3">
      <c r="A13" s="60" t="s">
        <v>59</v>
      </c>
      <c r="B13" s="7"/>
      <c r="C13" s="7"/>
      <c r="D13" s="7"/>
      <c r="E13" s="7"/>
      <c r="F13" s="6"/>
    </row>
    <row r="14" spans="1:6" x14ac:dyDescent="0.3">
      <c r="A14" s="7"/>
      <c r="B14" s="7"/>
      <c r="C14" s="7"/>
      <c r="D14" s="7"/>
      <c r="E14" s="7"/>
      <c r="F14" s="6"/>
    </row>
    <row r="15" spans="1:6" x14ac:dyDescent="0.3">
      <c r="A15" s="8" t="s">
        <v>16</v>
      </c>
      <c r="B15" s="8"/>
      <c r="C15" s="8"/>
      <c r="D15" s="8"/>
      <c r="E15" s="8"/>
    </row>
    <row r="16" spans="1:6" x14ac:dyDescent="0.3">
      <c r="A16" s="8"/>
      <c r="B16" s="8"/>
      <c r="C16" s="8"/>
      <c r="D16" s="8"/>
      <c r="E16" s="8"/>
      <c r="F16" s="7"/>
    </row>
    <row r="17" spans="1:6" ht="27.6" x14ac:dyDescent="0.3">
      <c r="A17" s="20" t="s">
        <v>55</v>
      </c>
      <c r="B17" s="7"/>
      <c r="C17" s="7"/>
      <c r="D17" s="7"/>
      <c r="E17" s="7"/>
      <c r="F17" s="20"/>
    </row>
    <row r="18" spans="1:6" x14ac:dyDescent="0.3">
      <c r="A18" s="20"/>
      <c r="B18" s="7"/>
      <c r="C18" s="7"/>
      <c r="D18" s="7"/>
      <c r="E18" s="7"/>
      <c r="F18" s="20"/>
    </row>
    <row r="19" spans="1:6" ht="82.8" x14ac:dyDescent="0.3">
      <c r="A19" s="20" t="s">
        <v>60</v>
      </c>
      <c r="B19" s="7"/>
      <c r="C19" s="7"/>
      <c r="D19" s="7"/>
      <c r="E19" s="7"/>
      <c r="F19" s="20"/>
    </row>
    <row r="20" spans="1:6" x14ac:dyDescent="0.3">
      <c r="A20" s="7"/>
      <c r="B20" s="7"/>
      <c r="C20" s="7"/>
      <c r="D20" s="7"/>
      <c r="E20" s="7"/>
      <c r="F20" s="8"/>
    </row>
    <row r="21" spans="1:6" ht="41.4" x14ac:dyDescent="0.3">
      <c r="A21" s="20" t="s">
        <v>42</v>
      </c>
      <c r="B21" s="7"/>
      <c r="C21" s="7"/>
      <c r="D21" s="7"/>
      <c r="E21" s="7"/>
    </row>
    <row r="22" spans="1:6" x14ac:dyDescent="0.3">
      <c r="A22" s="7"/>
      <c r="B22" s="7"/>
      <c r="C22" s="7"/>
      <c r="D22" s="7"/>
      <c r="E22" s="7"/>
      <c r="F22" s="7"/>
    </row>
    <row r="23" spans="1:6" ht="27.6" x14ac:dyDescent="0.3">
      <c r="A23" s="9" t="s">
        <v>17</v>
      </c>
      <c r="B23" s="7"/>
      <c r="C23" s="7"/>
      <c r="D23" s="7"/>
      <c r="E23" s="7"/>
      <c r="F23" s="20"/>
    </row>
    <row r="24" spans="1:6" x14ac:dyDescent="0.3">
      <c r="A24" s="7"/>
      <c r="B24" s="7"/>
      <c r="C24" s="7"/>
      <c r="D24" s="7"/>
      <c r="E24" s="7"/>
      <c r="F24" s="7"/>
    </row>
    <row r="25" spans="1:6" ht="69" x14ac:dyDescent="0.3">
      <c r="A25" s="4" t="s">
        <v>18</v>
      </c>
      <c r="F25" s="9"/>
    </row>
    <row r="26" spans="1:6" x14ac:dyDescent="0.3">
      <c r="A26" s="4"/>
      <c r="F26" s="7"/>
    </row>
    <row r="27" spans="1:6" x14ac:dyDescent="0.3">
      <c r="A27" s="11" t="s">
        <v>19</v>
      </c>
      <c r="F27" s="4"/>
    </row>
    <row r="28" spans="1:6" ht="27.6" x14ac:dyDescent="0.3">
      <c r="A28" s="4" t="s">
        <v>58</v>
      </c>
      <c r="F28" s="4"/>
    </row>
    <row r="29" spans="1:6" x14ac:dyDescent="0.3">
      <c r="A29" s="4"/>
      <c r="F29" s="11"/>
    </row>
    <row r="30" spans="1:6" x14ac:dyDescent="0.3">
      <c r="A30" s="4"/>
      <c r="F30" s="4"/>
    </row>
    <row r="31" spans="1:6" ht="14.25" customHeight="1" x14ac:dyDescent="0.3">
      <c r="A31" s="11" t="s">
        <v>20</v>
      </c>
      <c r="F31" s="4"/>
    </row>
    <row r="32" spans="1:6" x14ac:dyDescent="0.3">
      <c r="A32" s="11"/>
      <c r="F32" s="4"/>
    </row>
    <row r="33" spans="1:6" ht="55.2" x14ac:dyDescent="0.3">
      <c r="A33" s="5" t="s">
        <v>21</v>
      </c>
      <c r="F33" s="5"/>
    </row>
    <row r="34" spans="1:6" x14ac:dyDescent="0.3">
      <c r="A34" s="11"/>
      <c r="F34" s="11"/>
    </row>
    <row r="35" spans="1:6" ht="27.6" x14ac:dyDescent="0.3">
      <c r="A35" s="4" t="s">
        <v>22</v>
      </c>
    </row>
    <row r="36" spans="1:6" x14ac:dyDescent="0.3">
      <c r="A36" s="4"/>
      <c r="F36" s="11"/>
    </row>
    <row r="37" spans="1:6" ht="55.2" x14ac:dyDescent="0.3">
      <c r="A37" s="4" t="s">
        <v>23</v>
      </c>
      <c r="F37" s="4"/>
    </row>
    <row r="38" spans="1:6" x14ac:dyDescent="0.3">
      <c r="A38" s="4"/>
      <c r="F38" s="4"/>
    </row>
    <row r="39" spans="1:6" ht="27.6" x14ac:dyDescent="0.3">
      <c r="A39" s="4" t="s">
        <v>24</v>
      </c>
    </row>
    <row r="40" spans="1:6" x14ac:dyDescent="0.3">
      <c r="A40" s="4"/>
      <c r="F40" s="4"/>
    </row>
    <row r="41" spans="1:6" ht="41.4" x14ac:dyDescent="0.3">
      <c r="A41" s="5" t="s">
        <v>25</v>
      </c>
      <c r="F41" s="4"/>
    </row>
    <row r="42" spans="1:6" x14ac:dyDescent="0.3">
      <c r="A42" s="5"/>
      <c r="F42" s="4"/>
    </row>
    <row r="43" spans="1:6" ht="27.6" x14ac:dyDescent="0.3">
      <c r="A43" s="4" t="s">
        <v>26</v>
      </c>
      <c r="F43" s="5"/>
    </row>
    <row r="44" spans="1:6" x14ac:dyDescent="0.3">
      <c r="A44" s="4"/>
      <c r="F44" s="5"/>
    </row>
    <row r="45" spans="1:6" ht="41.4" x14ac:dyDescent="0.3">
      <c r="A45" s="4" t="s">
        <v>27</v>
      </c>
      <c r="F45" s="4"/>
    </row>
    <row r="46" spans="1:6" x14ac:dyDescent="0.3">
      <c r="A46" s="4"/>
      <c r="F46" s="4"/>
    </row>
    <row r="47" spans="1:6" ht="27.6" x14ac:dyDescent="0.3">
      <c r="A47" s="4" t="s">
        <v>28</v>
      </c>
      <c r="F47" s="4"/>
    </row>
    <row r="48" spans="1:6" x14ac:dyDescent="0.3">
      <c r="A48" s="4"/>
      <c r="F48" s="4"/>
    </row>
    <row r="49" spans="1:6" ht="27.6" x14ac:dyDescent="0.3">
      <c r="A49" s="4" t="s">
        <v>29</v>
      </c>
      <c r="F49" s="4"/>
    </row>
    <row r="50" spans="1:6" x14ac:dyDescent="0.3">
      <c r="A50" s="4"/>
      <c r="F50" s="4"/>
    </row>
    <row r="51" spans="1:6" ht="41.4" x14ac:dyDescent="0.3">
      <c r="A51" s="4" t="s">
        <v>30</v>
      </c>
      <c r="F51" s="4"/>
    </row>
    <row r="52" spans="1:6" x14ac:dyDescent="0.3">
      <c r="A52" s="4"/>
      <c r="F52" s="4"/>
    </row>
    <row r="53" spans="1:6" ht="41.4" x14ac:dyDescent="0.3">
      <c r="A53" s="4" t="s">
        <v>31</v>
      </c>
      <c r="F53" s="4"/>
    </row>
    <row r="54" spans="1:6" x14ac:dyDescent="0.3">
      <c r="A54" s="4"/>
      <c r="F54" s="4"/>
    </row>
    <row r="55" spans="1:6" ht="90.75" customHeight="1" x14ac:dyDescent="0.3">
      <c r="A55" s="4" t="s">
        <v>32</v>
      </c>
      <c r="F55" s="4"/>
    </row>
    <row r="56" spans="1:6" x14ac:dyDescent="0.3">
      <c r="A56" s="5"/>
      <c r="F56" s="4"/>
    </row>
    <row r="57" spans="1:6" ht="27" customHeight="1" x14ac:dyDescent="0.3">
      <c r="A57" s="3" t="s">
        <v>33</v>
      </c>
      <c r="F57" s="3"/>
    </row>
    <row r="58" spans="1:6" x14ac:dyDescent="0.3">
      <c r="A58" s="3"/>
      <c r="F58" s="5"/>
    </row>
    <row r="59" spans="1:6" ht="82.8" x14ac:dyDescent="0.3">
      <c r="A59" s="3" t="s">
        <v>34</v>
      </c>
      <c r="F59" s="3"/>
    </row>
    <row r="60" spans="1:6" x14ac:dyDescent="0.3">
      <c r="A60" s="3"/>
      <c r="F60" s="3"/>
    </row>
    <row r="61" spans="1:6" x14ac:dyDescent="0.3">
      <c r="A61" s="3" t="s">
        <v>35</v>
      </c>
    </row>
    <row r="62" spans="1:6" x14ac:dyDescent="0.3">
      <c r="A62" s="3"/>
      <c r="F62" s="3"/>
    </row>
    <row r="63" spans="1:6" ht="15" customHeight="1" x14ac:dyDescent="0.3">
      <c r="A63" s="3" t="s">
        <v>36</v>
      </c>
      <c r="F63" s="3"/>
    </row>
    <row r="64" spans="1:6" x14ac:dyDescent="0.3">
      <c r="A64" s="26"/>
      <c r="F64" s="3"/>
    </row>
    <row r="65" spans="6:6" x14ac:dyDescent="0.3">
      <c r="F65" s="3"/>
    </row>
  </sheetData>
  <sheetProtection algorithmName="SHA-512" hashValue="uxyXgh3H0NNs6WtPZ/IlonyhUOMWhM78/kYPxtCbVc5xxAxXmlvpF9LrgIFrz1KKBXZGD4K265X5Vx1MwlLsGA==" saltValue="TlE4n5e+54dJvzwj/zYLM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E13" sqref="E13"/>
    </sheetView>
  </sheetViews>
  <sheetFormatPr defaultColWidth="9.109375" defaultRowHeight="13.8" x14ac:dyDescent="0.3"/>
  <cols>
    <col min="1" max="1" width="9.109375" style="1"/>
    <col min="2" max="2" width="45.6640625" style="1" customWidth="1"/>
    <col min="3" max="4" width="9.109375" style="1"/>
    <col min="5" max="5" width="14.109375" style="1" customWidth="1"/>
    <col min="6" max="6" width="14.44140625" style="1" customWidth="1"/>
    <col min="7" max="16384" width="9.109375" style="1"/>
  </cols>
  <sheetData>
    <row r="1" spans="1:8" ht="14.4" thickBot="1" x14ac:dyDescent="0.35">
      <c r="A1" s="14" t="s">
        <v>0</v>
      </c>
      <c r="B1" s="14" t="s">
        <v>1</v>
      </c>
      <c r="C1" s="15" t="s">
        <v>2</v>
      </c>
      <c r="D1" s="16" t="s">
        <v>3</v>
      </c>
      <c r="E1" s="17" t="s">
        <v>4</v>
      </c>
      <c r="F1" s="17" t="s">
        <v>5</v>
      </c>
    </row>
    <row r="2" spans="1:8" ht="14.4" thickTop="1" x14ac:dyDescent="0.3">
      <c r="A2" s="13"/>
      <c r="B2" s="13"/>
      <c r="C2" s="27"/>
      <c r="D2" s="28"/>
      <c r="E2" s="29"/>
      <c r="F2" s="29"/>
    </row>
    <row r="3" spans="1:8" x14ac:dyDescent="0.3">
      <c r="A3" s="13"/>
      <c r="B3" s="13" t="s">
        <v>6</v>
      </c>
      <c r="C3" s="27"/>
      <c r="D3" s="28"/>
      <c r="E3" s="29"/>
      <c r="F3" s="29"/>
    </row>
    <row r="4" spans="1:8" ht="27.6" x14ac:dyDescent="0.3">
      <c r="A4" s="13"/>
      <c r="B4" s="30" t="s">
        <v>7</v>
      </c>
      <c r="C4" s="27"/>
      <c r="D4" s="28"/>
      <c r="E4" s="29"/>
      <c r="F4" s="29"/>
    </row>
    <row r="5" spans="1:8" x14ac:dyDescent="0.3">
      <c r="A5" s="13"/>
      <c r="B5" s="12"/>
      <c r="C5" s="27"/>
      <c r="D5" s="28"/>
      <c r="E5" s="29"/>
      <c r="F5" s="29"/>
    </row>
    <row r="6" spans="1:8" x14ac:dyDescent="0.3">
      <c r="A6" s="13"/>
      <c r="B6" s="31" t="s">
        <v>8</v>
      </c>
      <c r="C6" s="27"/>
      <c r="D6" s="28"/>
      <c r="E6" s="29"/>
      <c r="F6" s="29"/>
    </row>
    <row r="7" spans="1:8" x14ac:dyDescent="0.3">
      <c r="A7" s="32" t="s">
        <v>38</v>
      </c>
      <c r="B7" s="33" t="s">
        <v>49</v>
      </c>
      <c r="C7" s="34"/>
      <c r="D7" s="35"/>
      <c r="E7" s="36"/>
      <c r="F7" s="36"/>
    </row>
    <row r="8" spans="1:8" ht="69" x14ac:dyDescent="0.3">
      <c r="A8" s="37" t="s">
        <v>39</v>
      </c>
      <c r="B8" s="9" t="s">
        <v>51</v>
      </c>
      <c r="C8" s="38" t="s">
        <v>9</v>
      </c>
      <c r="D8" s="39">
        <v>1</v>
      </c>
      <c r="E8" s="18"/>
      <c r="F8" s="40">
        <f>ROUND(ROUND(D8,2)*ROUND(E8,2),2)</f>
        <v>0</v>
      </c>
    </row>
    <row r="9" spans="1:8" ht="162.6" customHeight="1" x14ac:dyDescent="0.3">
      <c r="A9" s="37"/>
      <c r="B9" s="13"/>
      <c r="C9" s="41"/>
      <c r="D9" s="39"/>
      <c r="E9" s="42"/>
      <c r="F9" s="40"/>
    </row>
    <row r="10" spans="1:8" ht="74.400000000000006" customHeight="1" x14ac:dyDescent="0.3">
      <c r="A10" s="37"/>
      <c r="B10" s="58" t="s">
        <v>54</v>
      </c>
      <c r="C10" s="41"/>
      <c r="D10" s="39"/>
      <c r="E10" s="42"/>
      <c r="F10" s="40"/>
    </row>
    <row r="11" spans="1:8" ht="27.6" x14ac:dyDescent="0.3">
      <c r="A11" s="37" t="s">
        <v>40</v>
      </c>
      <c r="B11" s="9" t="s">
        <v>47</v>
      </c>
      <c r="C11" s="38" t="s">
        <v>9</v>
      </c>
      <c r="D11" s="39">
        <v>1</v>
      </c>
      <c r="E11" s="42"/>
      <c r="F11" s="40">
        <f>ROUND(ROUND(D11,2)*ROUND(E11,2),2)</f>
        <v>0</v>
      </c>
      <c r="H11" s="19"/>
    </row>
    <row r="12" spans="1:8" x14ac:dyDescent="0.3">
      <c r="A12" s="37"/>
      <c r="B12" s="9"/>
      <c r="C12" s="38"/>
      <c r="D12" s="39"/>
      <c r="E12" s="42"/>
      <c r="F12" s="40"/>
    </row>
    <row r="13" spans="1:8" ht="55.2" x14ac:dyDescent="0.3">
      <c r="A13" s="37" t="s">
        <v>41</v>
      </c>
      <c r="B13" s="9" t="s">
        <v>48</v>
      </c>
      <c r="C13" s="38" t="s">
        <v>11</v>
      </c>
      <c r="D13" s="39">
        <v>51</v>
      </c>
      <c r="E13" s="42"/>
      <c r="F13" s="40">
        <f>ROUND(ROUND(D13,2)*ROUND(E13,2),2)</f>
        <v>0</v>
      </c>
    </row>
    <row r="14" spans="1:8" x14ac:dyDescent="0.3">
      <c r="A14" s="37"/>
      <c r="B14" s="9"/>
      <c r="C14" s="38"/>
      <c r="D14" s="39"/>
      <c r="E14" s="42"/>
      <c r="F14" s="40"/>
    </row>
    <row r="15" spans="1:8" ht="27.6" x14ac:dyDescent="0.3">
      <c r="A15" s="37" t="s">
        <v>50</v>
      </c>
      <c r="B15" s="9" t="s">
        <v>12</v>
      </c>
      <c r="C15" s="38" t="s">
        <v>11</v>
      </c>
      <c r="D15" s="39">
        <v>20</v>
      </c>
      <c r="E15" s="42"/>
      <c r="F15" s="40">
        <f>ROUND(ROUND(D15,2)*ROUND(E15,2),2)</f>
        <v>0</v>
      </c>
    </row>
    <row r="16" spans="1:8" x14ac:dyDescent="0.3">
      <c r="A16" s="37"/>
      <c r="B16" s="9"/>
      <c r="C16" s="38"/>
      <c r="D16" s="39"/>
      <c r="E16" s="42"/>
      <c r="F16" s="40"/>
    </row>
    <row r="17" spans="1:6" ht="27.6" x14ac:dyDescent="0.3">
      <c r="A17" s="45" t="str">
        <f>A7</f>
        <v xml:space="preserve">2. </v>
      </c>
      <c r="B17" s="46" t="s">
        <v>52</v>
      </c>
      <c r="C17" s="47"/>
      <c r="D17" s="48"/>
      <c r="E17" s="49" t="s">
        <v>10</v>
      </c>
      <c r="F17" s="50">
        <f>ROUND(SUM(F8:F16),2)</f>
        <v>0</v>
      </c>
    </row>
    <row r="18" spans="1:6" x14ac:dyDescent="0.3">
      <c r="A18" s="43"/>
      <c r="B18" s="13"/>
      <c r="C18" s="41"/>
      <c r="D18" s="28"/>
      <c r="E18" s="40"/>
      <c r="F18" s="40"/>
    </row>
    <row r="19" spans="1:6" x14ac:dyDescent="0.3">
      <c r="A19" s="51"/>
      <c r="B19" s="46" t="s">
        <v>53</v>
      </c>
      <c r="C19" s="52"/>
      <c r="D19" s="53">
        <v>0.05</v>
      </c>
      <c r="E19" s="52"/>
      <c r="F19" s="54">
        <f>ROUND((SUM(F17,F4)*D19),2)</f>
        <v>0</v>
      </c>
    </row>
    <row r="21" spans="1:6" ht="19.8" x14ac:dyDescent="0.4">
      <c r="B21" s="56" t="s">
        <v>43</v>
      </c>
      <c r="C21" s="57"/>
      <c r="D21" s="57"/>
      <c r="E21" s="57"/>
      <c r="F21" s="57"/>
    </row>
    <row r="23" spans="1:6" x14ac:dyDescent="0.3">
      <c r="A23" s="55"/>
      <c r="B23" s="22" t="s">
        <v>44</v>
      </c>
      <c r="C23" s="22"/>
      <c r="D23" s="22"/>
      <c r="E23" s="22"/>
      <c r="F23" s="23">
        <f>ROUND((F17+F19),2)</f>
        <v>0</v>
      </c>
    </row>
    <row r="24" spans="1:6" x14ac:dyDescent="0.3">
      <c r="A24" s="55"/>
      <c r="B24" s="24" t="s">
        <v>45</v>
      </c>
      <c r="C24" s="24"/>
      <c r="D24" s="24"/>
      <c r="E24" s="24"/>
      <c r="F24" s="25">
        <f>ROUND((F23*0.22),2)</f>
        <v>0</v>
      </c>
    </row>
    <row r="25" spans="1:6" x14ac:dyDescent="0.3">
      <c r="A25" s="55"/>
      <c r="B25" s="22" t="s">
        <v>46</v>
      </c>
      <c r="C25" s="22"/>
      <c r="D25" s="22"/>
      <c r="E25" s="22"/>
      <c r="F25" s="23">
        <f>ROUND(SUM(F23:F24),2)</f>
        <v>0</v>
      </c>
    </row>
    <row r="26" spans="1:6" x14ac:dyDescent="0.3">
      <c r="A26" s="55"/>
      <c r="B26" s="21"/>
      <c r="C26" s="21"/>
      <c r="D26" s="21"/>
      <c r="E26" s="21"/>
      <c r="F26" s="21"/>
    </row>
  </sheetData>
  <sheetProtection algorithmName="SHA-512" hashValue="oOY8OnysslgSNzVdotHSW/7UXZHNUIKFPeomFheNJRc8pGj+wQ38QLIv79PIZgR0WnPbDfGGWbetJUPcAuWcVw==" saltValue="VDi6rGQ9COKuDLkWS/IAWg=="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Splošna določila</vt:lpstr>
      <vt:lpstr>3.sklop Popis Kokrica</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Kecman</dc:creator>
  <cp:lastModifiedBy>Andrej Kecman</cp:lastModifiedBy>
  <dcterms:created xsi:type="dcterms:W3CDTF">2022-10-28T08:29:17Z</dcterms:created>
  <dcterms:modified xsi:type="dcterms:W3CDTF">2026-06-19T08:42:57Z</dcterms:modified>
</cp:coreProperties>
</file>